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3. Licitaciones Asistencia Sanitaria\6. Daño neurológico\2026-0089 SUPERSIMPLI\ANEXOS\"/>
    </mc:Choice>
  </mc:AlternateContent>
  <xr:revisionPtr revIDLastSave="0" documentId="13_ncr:1_{B6E1FAE0-F956-4444-BB58-84103DE16E0F}" xr6:coauthVersionLast="47" xr6:coauthVersionMax="47" xr10:uidLastSave="{00000000-0000-0000-0000-000000000000}"/>
  <workbookProtection workbookAlgorithmName="SHA-512" workbookHashValue="btlBywmENUUE/7euKsYrc5ARF7ggwru7p8LLzACOLCEE0nJ2HdJoRVYX4GN4FE0lOtl+HxNRtciq71fLz38BqA==" workbookSaltValue="99W/MwGTNWQlFvB4K8zeIg==" workbookSpinCount="100000" lockStructure="1"/>
  <bookViews>
    <workbookView xWindow="-108" yWindow="-108" windowWidth="23256" windowHeight="12456"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7" i="1" l="1"/>
  <c r="I19" i="1" s="1"/>
</calcChain>
</file>

<file path=xl/sharedStrings.xml><?xml version="1.0" encoding="utf-8"?>
<sst xmlns="http://schemas.openxmlformats.org/spreadsheetml/2006/main" count="13" uniqueCount="13">
  <si>
    <t>SERVICIO</t>
  </si>
  <si>
    <t>PRECIO UNITARIO OFERTADO (en Euros, Impuesto/s Indirecto/s no incluido/s)</t>
  </si>
  <si>
    <t>PRECIO UNITARIO MÁXIMO (en Euros, Impuesto/s Indirecto/s no incluido/s)</t>
  </si>
  <si>
    <t>IMPORTE TOTAL ESTIMADO  (en Euros, Impuesto/s Indirecto/s no incluido/s)</t>
  </si>
  <si>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</si>
  <si>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</si>
  <si>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</si>
  <si>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 xml:space="preserve">CANTIDAD ESTIMADA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</si>
  <si>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xml:space="preserve">, así como sus datos identificativos. </t>
    </r>
  </si>
  <si>
    <t>IMPORTE ESTIMADO PARA OTRAS ACTUACIONES INCLUIDAS EN EL ALCANCE DEL SERVICIO</t>
  </si>
  <si>
    <t>LOTE 1: Contratación del servicio de asistencia sanitaria hospitalaria para pacientes afectos de daño neurológico en Muchamiel, sito en la Comunidad Valenciana, para FREMAP, Mutua Colaboradora con la Seguridad Social nº 61</t>
  </si>
  <si>
    <t>Hospitalización y tratamiento rehabilitador (dias de hospitalización)</t>
  </si>
  <si>
    <t>*El importe de adjudicación - OFERTA TOTAL - será el resultado de la suma de todos los precios unitarios de la oferta presentada por el consumo estimado de cada uno de los servicios para la duración inicial del contrato más 2.500,00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</si>
</sst>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0"/>
      <name val="Calibri"/>
      <family val="2"/>
    </font>
  </fonts>
  <fills count="6">
    <fill>
      <patternFill patternType="none"/>
    </fill>
    <fill>
      <patternFill patternType="gray125"/>
    </fill>
    <fill>
      <patternFill patternType="solid">
        <fgColor theme="6" tint="0.39997558519241921"/>
        <bgColor indexed="64"/>
      </patternFill>
    </fill>
    <fill>
      <patternFill patternType="solid">
        <fgColor rgb="FFC00000"/>
        <bgColor indexed="64"/>
      </patternFill>
    </fill>
    <fill>
      <patternFill patternType="solid">
        <fgColor theme="6" tint="-0.499984740745262"/>
        <bgColor indexed="64"/>
      </patternFill>
    </fill>
    <fill>
      <patternFill patternType="solid">
        <fgColor theme="6" tint="0.79998168889431442"/>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cellStyleXfs>
  <cellXfs count="75">
    <xf numFmtId="0" fontId="0" fillId="0" borderId="0" xfId="0"/>
    <xf numFmtId="0" fontId="2" fillId="0" borderId="0" xfId="1"/>
    <xf numFmtId="0" fontId="0" fillId="0" borderId="0" xfId="0" applyAlignment="1">
      <alignment horizontal="center" wrapText="1"/>
    </xf>
    <xf numFmtId="0" fontId="4" fillId="0" borderId="0" xfId="1" applyFont="1" applyAlignment="1">
      <alignment vertical="center" wrapText="1"/>
    </xf>
    <xf numFmtId="0" fontId="4" fillId="0" borderId="0" xfId="7" applyFont="1" applyAlignment="1">
      <alignment horizontal="center" vertical="center" wrapText="1"/>
    </xf>
    <xf numFmtId="165" fontId="10" fillId="0" borderId="0" xfId="8" applyNumberFormat="1" applyFont="1" applyFill="1" applyBorder="1" applyAlignment="1">
      <alignment horizontal="center" vertical="center" wrapText="1"/>
    </xf>
    <xf numFmtId="3" fontId="4" fillId="0" borderId="15" xfId="1" applyNumberFormat="1" applyFont="1" applyBorder="1" applyAlignment="1">
      <alignment horizontal="center" vertical="center"/>
    </xf>
    <xf numFmtId="0" fontId="0" fillId="0" borderId="0" xfId="0" applyAlignment="1" applyProtection="1">
      <alignment vertical="center" wrapText="1"/>
      <protection locked="0"/>
    </xf>
    <xf numFmtId="0" fontId="11" fillId="3" borderId="12" xfId="1" applyFont="1" applyFill="1" applyBorder="1" applyAlignment="1">
      <alignment horizontal="center" vertical="center" wrapText="1"/>
    </xf>
    <xf numFmtId="0" fontId="11" fillId="3" borderId="10" xfId="1" applyFont="1" applyFill="1" applyBorder="1" applyAlignment="1">
      <alignment horizontal="center" vertical="center" wrapText="1"/>
    </xf>
    <xf numFmtId="166" fontId="4" fillId="0" borderId="9" xfId="6" applyNumberFormat="1" applyFont="1" applyBorder="1" applyAlignment="1">
      <alignment horizontal="center" vertical="center"/>
    </xf>
    <xf numFmtId="0" fontId="6" fillId="3" borderId="11"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9" xfId="0" applyFont="1" applyFill="1" applyBorder="1" applyAlignment="1">
      <alignment horizontal="center" vertical="center"/>
    </xf>
    <xf numFmtId="0" fontId="7" fillId="3" borderId="1" xfId="1" applyFont="1" applyFill="1" applyBorder="1" applyAlignment="1">
      <alignment horizontal="center" vertical="center" wrapText="1"/>
    </xf>
    <xf numFmtId="0" fontId="5" fillId="3" borderId="2" xfId="1" applyFont="1" applyFill="1" applyBorder="1" applyAlignment="1">
      <alignment horizontal="center" vertical="center" wrapText="1"/>
    </xf>
    <xf numFmtId="0" fontId="5" fillId="3" borderId="3" xfId="1" applyFont="1" applyFill="1" applyBorder="1" applyAlignment="1">
      <alignment horizontal="center" vertical="center" wrapText="1"/>
    </xf>
    <xf numFmtId="0" fontId="5" fillId="3" borderId="6" xfId="1" applyFont="1" applyFill="1" applyBorder="1" applyAlignment="1">
      <alignment horizontal="center" vertical="center" wrapText="1"/>
    </xf>
    <xf numFmtId="0" fontId="5" fillId="3" borderId="7" xfId="1" applyFont="1" applyFill="1" applyBorder="1" applyAlignment="1">
      <alignment horizontal="center" vertical="center" wrapText="1"/>
    </xf>
    <xf numFmtId="0" fontId="5" fillId="3" borderId="8" xfId="1" applyFont="1" applyFill="1" applyBorder="1" applyAlignment="1">
      <alignment horizontal="center" vertical="center" wrapText="1"/>
    </xf>
    <xf numFmtId="0" fontId="11" fillId="3" borderId="11" xfId="1" applyFont="1" applyFill="1" applyBorder="1" applyAlignment="1">
      <alignment horizontal="left" vertical="center" wrapText="1"/>
    </xf>
    <xf numFmtId="0" fontId="11" fillId="3" borderId="10" xfId="1" applyFont="1" applyFill="1" applyBorder="1" applyAlignment="1">
      <alignment horizontal="left" vertical="center" wrapText="1"/>
    </xf>
    <xf numFmtId="0" fontId="11" fillId="3" borderId="9" xfId="1" applyFont="1" applyFill="1" applyBorder="1" applyAlignment="1">
      <alignment horizontal="left" vertical="center" wrapText="1"/>
    </xf>
    <xf numFmtId="166" fontId="2" fillId="0" borderId="14" xfId="1" applyNumberFormat="1" applyBorder="1" applyAlignment="1">
      <alignment horizontal="right" vertical="center" wrapText="1"/>
    </xf>
    <xf numFmtId="166" fontId="2" fillId="0" borderId="13" xfId="1" applyNumberFormat="1" applyBorder="1" applyAlignment="1">
      <alignment horizontal="right" vertical="center" wrapText="1"/>
    </xf>
    <xf numFmtId="2" fontId="4" fillId="2" borderId="11" xfId="1" applyNumberFormat="1" applyFont="1" applyFill="1" applyBorder="1" applyAlignment="1" applyProtection="1">
      <alignment horizontal="center" vertical="center" wrapText="1"/>
      <protection locked="0"/>
    </xf>
    <xf numFmtId="2" fontId="4" fillId="2" borderId="9" xfId="1" applyNumberFormat="1" applyFont="1" applyFill="1" applyBorder="1" applyAlignment="1" applyProtection="1">
      <alignment horizontal="center" vertical="center" wrapText="1"/>
      <protection locked="0"/>
    </xf>
    <xf numFmtId="0" fontId="11" fillId="3" borderId="11"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1" fillId="4" borderId="11" xfId="1" applyFont="1" applyFill="1" applyBorder="1" applyAlignment="1">
      <alignment horizontal="center" vertical="center" wrapText="1"/>
    </xf>
    <xf numFmtId="0" fontId="11" fillId="4" borderId="9" xfId="1" applyFont="1" applyFill="1" applyBorder="1" applyAlignment="1">
      <alignment horizontal="center" vertical="center" wrapText="1"/>
    </xf>
    <xf numFmtId="0" fontId="11" fillId="3" borderId="1" xfId="1" applyFont="1" applyFill="1" applyBorder="1" applyAlignment="1">
      <alignment horizontal="center" vertical="center" wrapText="1"/>
    </xf>
    <xf numFmtId="0" fontId="11" fillId="3" borderId="2" xfId="1" applyFont="1" applyFill="1" applyBorder="1" applyAlignment="1">
      <alignment horizontal="center" vertical="center" wrapText="1"/>
    </xf>
    <xf numFmtId="0" fontId="11" fillId="3" borderId="3" xfId="1"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1"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9" xfId="0" applyFont="1" applyBorder="1" applyAlignment="1">
      <alignment horizontal="center" vertical="center" wrapText="1"/>
    </xf>
    <xf numFmtId="0" fontId="11" fillId="3" borderId="6" xfId="1" applyFont="1" applyFill="1" applyBorder="1" applyAlignment="1">
      <alignment horizontal="center" vertical="center" wrapText="1"/>
    </xf>
    <xf numFmtId="0" fontId="11" fillId="3" borderId="7"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1" xfId="7" applyFont="1" applyFill="1" applyBorder="1" applyAlignment="1">
      <alignment horizontal="center" vertical="center" wrapText="1"/>
    </xf>
    <xf numFmtId="0" fontId="11" fillId="3" borderId="2" xfId="7" applyFont="1" applyFill="1" applyBorder="1" applyAlignment="1">
      <alignment horizontal="center" vertical="center" wrapText="1"/>
    </xf>
    <xf numFmtId="0" fontId="11" fillId="3" borderId="3" xfId="7" applyFont="1" applyFill="1" applyBorder="1" applyAlignment="1">
      <alignment horizontal="center" vertical="center" wrapText="1"/>
    </xf>
    <xf numFmtId="0" fontId="11" fillId="3" borderId="4" xfId="7" applyFont="1" applyFill="1" applyBorder="1" applyAlignment="1">
      <alignment horizontal="center" vertical="center" wrapText="1"/>
    </xf>
    <xf numFmtId="0" fontId="11" fillId="3" borderId="0" xfId="7" applyFont="1" applyFill="1" applyAlignment="1">
      <alignment horizontal="center" vertical="center" wrapText="1"/>
    </xf>
    <xf numFmtId="0" fontId="11" fillId="3" borderId="5" xfId="7" applyFont="1" applyFill="1" applyBorder="1" applyAlignment="1">
      <alignment horizontal="center" vertical="center" wrapText="1"/>
    </xf>
    <xf numFmtId="0" fontId="11" fillId="3" borderId="6" xfId="7" applyFont="1" applyFill="1" applyBorder="1" applyAlignment="1">
      <alignment horizontal="center" vertical="center" wrapText="1"/>
    </xf>
    <xf numFmtId="0" fontId="11" fillId="3" borderId="7" xfId="7" applyFont="1" applyFill="1" applyBorder="1" applyAlignment="1">
      <alignment horizontal="center" vertical="center" wrapText="1"/>
    </xf>
    <xf numFmtId="0" fontId="11" fillId="3" borderId="8" xfId="7" applyFont="1" applyFill="1" applyBorder="1" applyAlignment="1">
      <alignment horizontal="center" vertical="center" wrapText="1"/>
    </xf>
    <xf numFmtId="165" fontId="10" fillId="5" borderId="2" xfId="8" applyNumberFormat="1" applyFont="1" applyFill="1" applyBorder="1" applyAlignment="1">
      <alignment horizontal="center" vertical="center" wrapText="1"/>
    </xf>
    <xf numFmtId="165" fontId="10" fillId="5" borderId="3" xfId="8" applyNumberFormat="1" applyFont="1" applyFill="1" applyBorder="1" applyAlignment="1">
      <alignment horizontal="center" vertical="center" wrapText="1"/>
    </xf>
    <xf numFmtId="165" fontId="10" fillId="5" borderId="0" xfId="8" applyNumberFormat="1" applyFont="1" applyFill="1" applyBorder="1" applyAlignment="1">
      <alignment horizontal="center" vertical="center" wrapText="1"/>
    </xf>
    <xf numFmtId="165" fontId="10" fillId="5" borderId="5" xfId="8" applyNumberFormat="1" applyFont="1" applyFill="1" applyBorder="1" applyAlignment="1">
      <alignment horizontal="center" vertical="center" wrapText="1"/>
    </xf>
    <xf numFmtId="165" fontId="10" fillId="5" borderId="7" xfId="8" applyNumberFormat="1" applyFont="1" applyFill="1" applyBorder="1" applyAlignment="1">
      <alignment horizontal="center" vertical="center" wrapText="1"/>
    </xf>
    <xf numFmtId="165" fontId="10" fillId="5" borderId="8" xfId="8" applyNumberFormat="1" applyFont="1" applyFill="1" applyBorder="1" applyAlignment="1">
      <alignment horizontal="center" vertical="center" wrapText="1"/>
    </xf>
    <xf numFmtId="166" fontId="4" fillId="0" borderId="11" xfId="9" applyNumberFormat="1" applyFont="1" applyFill="1" applyBorder="1" applyAlignment="1">
      <alignment horizontal="right" vertical="center" wrapText="1"/>
    </xf>
    <xf numFmtId="166" fontId="4" fillId="0" borderId="9" xfId="9" applyNumberFormat="1" applyFont="1" applyFill="1" applyBorder="1" applyAlignment="1">
      <alignment horizontal="right" vertical="center" wrapText="1"/>
    </xf>
  </cellXfs>
  <cellStyles count="10">
    <cellStyle name="Millares 2" xfId="4" xr:uid="{00000000-0005-0000-0000-000000000000}"/>
    <cellStyle name="Millares 2 2" xfId="8" xr:uid="{00000000-0005-0000-0000-000001000000}"/>
    <cellStyle name="Moneda" xfId="9" builtinId="4"/>
    <cellStyle name="Moneda 2" xfId="2" xr:uid="{00000000-0005-0000-0000-000003000000}"/>
    <cellStyle name="Moneda 2 2" xfId="6" xr:uid="{00000000-0005-0000-0000-000004000000}"/>
    <cellStyle name="Normal" xfId="0" builtinId="0"/>
    <cellStyle name="Normal 2" xfId="3" xr:uid="{00000000-0005-0000-0000-000006000000}"/>
    <cellStyle name="Normal 2 2" xfId="7" xr:uid="{00000000-0005-0000-0000-000007000000}"/>
    <cellStyle name="Normal 3" xfId="5" xr:uid="{00000000-0005-0000-0000-000008000000}"/>
    <cellStyle name="Normal 4" xfId="1" xr:uid="{00000000-0005-0000-0000-000009000000}"/>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76201</xdr:colOff>
      <xdr:row>0</xdr:row>
      <xdr:rowOff>28576</xdr:rowOff>
    </xdr:from>
    <xdr:to>
      <xdr:col>2</xdr:col>
      <xdr:colOff>180976</xdr:colOff>
      <xdr:row>0</xdr:row>
      <xdr:rowOff>445602</xdr:rowOff>
    </xdr:to>
    <xdr:pic>
      <xdr:nvPicPr>
        <xdr:cNvPr id="2" name="Imagen 1">
          <a:extLst>
            <a:ext uri="{FF2B5EF4-FFF2-40B4-BE49-F238E27FC236}">
              <a16:creationId xmlns:a16="http://schemas.microsoft.com/office/drawing/2014/main" id="{FE5D8DCC-8112-4C68-BC99-30EFC175EF49}"/>
            </a:ext>
          </a:extLst>
        </xdr:cNvPr>
        <xdr:cNvPicPr>
          <a:picLocks noChangeAspect="1"/>
        </xdr:cNvPicPr>
      </xdr:nvPicPr>
      <xdr:blipFill>
        <a:blip xmlns:r="http://schemas.openxmlformats.org/officeDocument/2006/relationships" r:embed="rId1"/>
        <a:stretch>
          <a:fillRect/>
        </a:stretch>
      </xdr:blipFill>
      <xdr:spPr>
        <a:xfrm>
          <a:off x="762001" y="28576"/>
          <a:ext cx="895350" cy="417026"/>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26"/>
  <sheetViews>
    <sheetView showGridLines="0" tabSelected="1" zoomScale="80" zoomScaleNormal="80" workbookViewId="0">
      <selection activeCell="F17" sqref="F17:G17"/>
    </sheetView>
  </sheetViews>
  <sheetFormatPr baseColWidth="10" defaultRowHeight="14.4" x14ac:dyDescent="0.3"/>
  <cols>
    <col min="1" max="1" width="10" customWidth="1"/>
    <col min="4" max="4" width="12.6640625" customWidth="1"/>
    <col min="5" max="5" width="17.21875" customWidth="1"/>
    <col min="6" max="6" width="19.44140625" customWidth="1"/>
    <col min="7" max="7" width="17.77734375" customWidth="1"/>
    <col min="8" max="8" width="37.109375" customWidth="1"/>
    <col min="9" max="9" width="16.77734375" customWidth="1"/>
    <col min="10" max="10" width="22.44140625" customWidth="1"/>
  </cols>
  <sheetData>
    <row r="1" spans="2:11" ht="43.8" customHeight="1" thickBot="1" x14ac:dyDescent="0.35">
      <c r="B1" s="11" t="s">
        <v>4</v>
      </c>
      <c r="C1" s="12"/>
      <c r="D1" s="12"/>
      <c r="E1" s="12"/>
      <c r="F1" s="12"/>
      <c r="G1" s="12"/>
      <c r="H1" s="12"/>
      <c r="I1" s="12"/>
      <c r="J1" s="13"/>
    </row>
    <row r="2" spans="2:11" ht="15" thickBot="1" x14ac:dyDescent="0.35"/>
    <row r="3" spans="2:11" x14ac:dyDescent="0.3">
      <c r="B3" s="14" t="s">
        <v>10</v>
      </c>
      <c r="C3" s="15"/>
      <c r="D3" s="15"/>
      <c r="E3" s="15"/>
      <c r="F3" s="15"/>
      <c r="G3" s="15"/>
      <c r="H3" s="15"/>
      <c r="I3" s="15"/>
      <c r="J3" s="16"/>
    </row>
    <row r="4" spans="2:11" ht="51" customHeight="1" thickBot="1" x14ac:dyDescent="0.35">
      <c r="B4" s="17"/>
      <c r="C4" s="18"/>
      <c r="D4" s="18"/>
      <c r="E4" s="18"/>
      <c r="F4" s="18"/>
      <c r="G4" s="18"/>
      <c r="H4" s="18"/>
      <c r="I4" s="18"/>
      <c r="J4" s="19"/>
    </row>
    <row r="5" spans="2:11" ht="15" thickBot="1" x14ac:dyDescent="0.35">
      <c r="B5" s="1"/>
      <c r="C5" s="1"/>
      <c r="D5" s="1"/>
      <c r="E5" s="1"/>
      <c r="F5" s="1"/>
      <c r="G5" s="1"/>
      <c r="H5" s="1"/>
      <c r="I5" s="1"/>
      <c r="J5" s="1"/>
    </row>
    <row r="6" spans="2:11" ht="14.4" customHeight="1" x14ac:dyDescent="0.3">
      <c r="B6" s="34" t="s">
        <v>8</v>
      </c>
      <c r="C6" s="35"/>
      <c r="D6" s="35"/>
      <c r="E6" s="35"/>
      <c r="F6" s="35"/>
      <c r="G6" s="35"/>
      <c r="H6" s="35"/>
      <c r="I6" s="35"/>
      <c r="J6" s="36"/>
    </row>
    <row r="7" spans="2:11" x14ac:dyDescent="0.3">
      <c r="B7" s="37"/>
      <c r="C7" s="38"/>
      <c r="D7" s="38"/>
      <c r="E7" s="38"/>
      <c r="F7" s="38"/>
      <c r="G7" s="38"/>
      <c r="H7" s="38"/>
      <c r="I7" s="38"/>
      <c r="J7" s="39"/>
    </row>
    <row r="8" spans="2:11" ht="15" thickBot="1" x14ac:dyDescent="0.35">
      <c r="B8" s="40"/>
      <c r="C8" s="41"/>
      <c r="D8" s="41"/>
      <c r="E8" s="41"/>
      <c r="F8" s="41"/>
      <c r="G8" s="41"/>
      <c r="H8" s="41"/>
      <c r="I8" s="41"/>
      <c r="J8" s="42"/>
    </row>
    <row r="9" spans="2:11" ht="15" thickBot="1" x14ac:dyDescent="0.35">
      <c r="B9" s="1"/>
      <c r="C9" s="1"/>
      <c r="D9" s="1"/>
      <c r="E9" s="1"/>
      <c r="F9" s="1"/>
      <c r="G9" s="1"/>
      <c r="H9" s="1"/>
      <c r="I9" s="1"/>
      <c r="J9" s="1"/>
    </row>
    <row r="10" spans="2:11" ht="19.8" customHeight="1" x14ac:dyDescent="0.3">
      <c r="B10" s="43" t="s">
        <v>6</v>
      </c>
      <c r="C10" s="44"/>
      <c r="D10" s="44"/>
      <c r="E10" s="44"/>
      <c r="F10" s="44"/>
      <c r="G10" s="44"/>
      <c r="H10" s="44"/>
      <c r="I10" s="44"/>
      <c r="J10" s="45"/>
      <c r="K10" s="2"/>
    </row>
    <row r="11" spans="2:11" ht="19.8" customHeight="1" x14ac:dyDescent="0.3">
      <c r="B11" s="46"/>
      <c r="C11" s="47"/>
      <c r="D11" s="47"/>
      <c r="E11" s="47"/>
      <c r="F11" s="47"/>
      <c r="G11" s="47"/>
      <c r="H11" s="47"/>
      <c r="I11" s="47"/>
      <c r="J11" s="48"/>
      <c r="K11" s="2"/>
    </row>
    <row r="12" spans="2:11" ht="19.8" customHeight="1" x14ac:dyDescent="0.3">
      <c r="B12" s="46"/>
      <c r="C12" s="47"/>
      <c r="D12" s="47"/>
      <c r="E12" s="47"/>
      <c r="F12" s="47"/>
      <c r="G12" s="47"/>
      <c r="H12" s="47"/>
      <c r="I12" s="47"/>
      <c r="J12" s="48"/>
      <c r="K12" s="2"/>
    </row>
    <row r="13" spans="2:11" ht="19.8" customHeight="1" x14ac:dyDescent="0.3">
      <c r="B13" s="46"/>
      <c r="C13" s="47"/>
      <c r="D13" s="47"/>
      <c r="E13" s="47"/>
      <c r="F13" s="47"/>
      <c r="G13" s="47"/>
      <c r="H13" s="47"/>
      <c r="I13" s="47"/>
      <c r="J13" s="48"/>
      <c r="K13" s="2"/>
    </row>
    <row r="14" spans="2:11" ht="19.8" customHeight="1" thickBot="1" x14ac:dyDescent="0.35">
      <c r="B14" s="49"/>
      <c r="C14" s="50"/>
      <c r="D14" s="50"/>
      <c r="E14" s="50"/>
      <c r="F14" s="50"/>
      <c r="G14" s="50"/>
      <c r="H14" s="50"/>
      <c r="I14" s="50"/>
      <c r="J14" s="51"/>
      <c r="K14" s="2"/>
    </row>
    <row r="15" spans="2:11" ht="15" customHeight="1" thickBot="1" x14ac:dyDescent="0.35">
      <c r="B15" s="7"/>
      <c r="C15" s="7"/>
      <c r="D15" s="7"/>
      <c r="E15" s="7"/>
      <c r="F15" s="7"/>
      <c r="G15" s="7"/>
      <c r="H15" s="7"/>
      <c r="I15" s="7"/>
      <c r="J15" s="7"/>
    </row>
    <row r="16" spans="2:11" ht="61.5" customHeight="1" thickBot="1" x14ac:dyDescent="0.35">
      <c r="B16" s="31" t="s">
        <v>0</v>
      </c>
      <c r="C16" s="32"/>
      <c r="D16" s="33"/>
      <c r="E16" s="8" t="s">
        <v>7</v>
      </c>
      <c r="F16" s="29" t="s">
        <v>1</v>
      </c>
      <c r="G16" s="30"/>
      <c r="H16" s="9" t="s">
        <v>2</v>
      </c>
      <c r="I16" s="27" t="s">
        <v>3</v>
      </c>
      <c r="J16" s="28"/>
    </row>
    <row r="17" spans="2:10" ht="49.5" customHeight="1" thickBot="1" x14ac:dyDescent="0.35">
      <c r="B17" s="20" t="s">
        <v>11</v>
      </c>
      <c r="C17" s="21"/>
      <c r="D17" s="22"/>
      <c r="E17" s="6">
        <v>396</v>
      </c>
      <c r="F17" s="25"/>
      <c r="G17" s="26"/>
      <c r="H17" s="10">
        <v>145</v>
      </c>
      <c r="I17" s="23" t="str">
        <f t="shared" ref="I17" si="0">IF(F17&lt;=0,"Error Precio",IF(F17&gt;H17,"Error Precio",+E17*F17))</f>
        <v>Error Precio</v>
      </c>
      <c r="J17" s="24"/>
    </row>
    <row r="18" spans="2:10" ht="49.5" customHeight="1" thickBot="1" x14ac:dyDescent="0.35">
      <c r="C18" s="3"/>
      <c r="D18" s="3"/>
      <c r="E18" s="3"/>
      <c r="F18" s="55" t="s">
        <v>9</v>
      </c>
      <c r="G18" s="56"/>
      <c r="H18" s="57"/>
      <c r="I18" s="73">
        <v>2500</v>
      </c>
      <c r="J18" s="74"/>
    </row>
    <row r="19" spans="2:10" ht="21.45" customHeight="1" x14ac:dyDescent="0.3">
      <c r="F19" s="58" t="s">
        <v>5</v>
      </c>
      <c r="G19" s="59"/>
      <c r="H19" s="60"/>
      <c r="I19" s="67" t="str">
        <f>IF(COUNTIF(I17:J17,"Error Precio"),"Oferta incompleta. Algún precio unitario superior a precio tope o menor o igual a cero",SUM(I17:J18))</f>
        <v>Oferta incompleta. Algún precio unitario superior a precio tope o menor o igual a cero</v>
      </c>
      <c r="J19" s="68"/>
    </row>
    <row r="20" spans="2:10" x14ac:dyDescent="0.3">
      <c r="F20" s="61"/>
      <c r="G20" s="62"/>
      <c r="H20" s="63"/>
      <c r="I20" s="69"/>
      <c r="J20" s="70"/>
    </row>
    <row r="21" spans="2:10" x14ac:dyDescent="0.3">
      <c r="F21" s="61"/>
      <c r="G21" s="62"/>
      <c r="H21" s="63"/>
      <c r="I21" s="69"/>
      <c r="J21" s="70"/>
    </row>
    <row r="22" spans="2:10" ht="15" thickBot="1" x14ac:dyDescent="0.35">
      <c r="F22" s="64"/>
      <c r="G22" s="65"/>
      <c r="H22" s="66"/>
      <c r="I22" s="71"/>
      <c r="J22" s="72"/>
    </row>
    <row r="23" spans="2:10" ht="16.2" thickBot="1" x14ac:dyDescent="0.35">
      <c r="F23" s="4"/>
      <c r="G23" s="4"/>
      <c r="H23" s="4"/>
      <c r="I23" s="5"/>
      <c r="J23" s="5"/>
    </row>
    <row r="24" spans="2:10" ht="121.2" customHeight="1" thickBot="1" x14ac:dyDescent="0.35">
      <c r="B24" s="52" t="s">
        <v>12</v>
      </c>
      <c r="C24" s="53"/>
      <c r="D24" s="53"/>
      <c r="E24" s="53"/>
      <c r="F24" s="53"/>
      <c r="G24" s="53"/>
      <c r="H24" s="53"/>
      <c r="I24" s="53"/>
      <c r="J24" s="54"/>
    </row>
    <row r="25" spans="2:10" ht="16.2" thickBot="1" x14ac:dyDescent="0.35">
      <c r="F25" s="4"/>
      <c r="G25" s="4"/>
      <c r="H25" s="4"/>
      <c r="I25" s="5"/>
      <c r="J25" s="5"/>
    </row>
    <row r="26" spans="2:10" ht="15.6" x14ac:dyDescent="0.3">
      <c r="F26" s="4"/>
      <c r="G26" s="4"/>
      <c r="H26" s="4"/>
      <c r="I26" s="5"/>
      <c r="J26" s="5"/>
    </row>
  </sheetData>
  <sheetProtection algorithmName="SHA-512" hashValue="uH2k4F87lH/wWlDTQyXXSybaAewfnf2DKS3lc1TEeZHq/V0eLB6JcCG6u4lfGJ2zKbYJlZgT3dz1vlL9p5gFBA==" saltValue="ORxhBKaAAEX4Qv/QwHZwcQ==" spinCount="100000" sheet="1" selectLockedCells="1"/>
  <dataConsolidate/>
  <mergeCells count="15">
    <mergeCell ref="B24:J24"/>
    <mergeCell ref="F18:H18"/>
    <mergeCell ref="F19:H22"/>
    <mergeCell ref="I19:J22"/>
    <mergeCell ref="I18:J18"/>
    <mergeCell ref="B1:J1"/>
    <mergeCell ref="B3:J4"/>
    <mergeCell ref="B17:D17"/>
    <mergeCell ref="I17:J17"/>
    <mergeCell ref="F17:G17"/>
    <mergeCell ref="I16:J16"/>
    <mergeCell ref="F16:G16"/>
    <mergeCell ref="B16:D16"/>
    <mergeCell ref="B6:J8"/>
    <mergeCell ref="B10:J14"/>
  </mergeCells>
  <conditionalFormatting sqref="I17:J17 I18">
    <cfRule type="cellIs" dxfId="0" priority="1" operator="equal">
      <formula>"Error Precio"</formula>
    </cfRule>
  </conditionalFormatting>
  <dataValidations count="1">
    <dataValidation type="custom" allowBlank="1" showInputMessage="1" showErrorMessage="1" errorTitle="ERROR EXCESO NÚMERO DECIMALES " error="El importe debe tener sólo 2 decimales _x000a_" sqref="G17 F17" xr:uid="{00000000-0002-0000-0000-000000000000}">
      <formula1>F17*100=INT(F17*100)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Abellan Gomez, Vanesa</cp:lastModifiedBy>
  <dcterms:created xsi:type="dcterms:W3CDTF">2016-04-12T18:58:47Z</dcterms:created>
  <dcterms:modified xsi:type="dcterms:W3CDTF">2026-04-28T14:32:40Z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2025-02-21T18:11:46Z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1f8913ee-c0fa-4361-8d1b-7ca7625c11df</vt:lpwstr>
  </property>
  <property fmtid="{D5CDD505-2E9C-101B-9397-08002B2CF9AE}" pid="8" name="MSIP_Label_2c0a8209-6590-4cef-adb7-80fa47675d6e_ContentBits">
    <vt:lpwstr>2</vt:lpwstr>
  </property>
</Properties>
</file>